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035" yWindow="105" windowWidth="12990" windowHeight="12285"/>
  </bookViews>
  <sheets>
    <sheet name="Лист1" sheetId="1" r:id="rId1"/>
  </sheets>
  <definedNames>
    <definedName name="_xlnm._FilterDatabase" localSheetId="0" hidden="1">Лист1!$A$6:$N$24</definedName>
    <definedName name="_xlnm.Print_Area" localSheetId="0">Лист1!$A$1:$N$24</definedName>
  </definedNames>
  <calcPr calcId="145621"/>
</workbook>
</file>

<file path=xl/calcChain.xml><?xml version="1.0" encoding="utf-8"?>
<calcChain xmlns="http://schemas.openxmlformats.org/spreadsheetml/2006/main">
  <c r="I24" i="1" l="1"/>
  <c r="H24" i="1" l="1"/>
  <c r="D49" i="1" l="1"/>
</calcChain>
</file>

<file path=xl/sharedStrings.xml><?xml version="1.0" encoding="utf-8"?>
<sst xmlns="http://schemas.openxmlformats.org/spreadsheetml/2006/main" count="192" uniqueCount="103">
  <si>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</si>
  <si>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</si>
  <si>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</si>
  <si>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</si>
  <si>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</si>
  <si>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Наименование РЭС/уч-ка СЛЭП</t>
  </si>
  <si>
    <t>№ пролетов</t>
  </si>
  <si>
    <t>Примечание</t>
  </si>
  <si>
    <t>Ф.И.О.</t>
  </si>
  <si>
    <t>Месяц выполнения работ</t>
  </si>
  <si>
    <t>начало</t>
  </si>
  <si>
    <t>окончание</t>
  </si>
  <si>
    <t xml:space="preserve">       подпись</t>
  </si>
  <si>
    <t>Заместитель директора по техническим вопросам - главный инженер _______________________________ / _________________________________</t>
  </si>
  <si>
    <t>Способ утилизации порубочных остатков (мульчирование/ сжигание/ трелевка и др.)</t>
  </si>
  <si>
    <t>филиал ОАО "МРСК Центра" - "Тверьэнерго"</t>
  </si>
  <si>
    <t>Лесной РЭС</t>
  </si>
  <si>
    <t>Кимрский РЭС</t>
  </si>
  <si>
    <t>пр 1-29</t>
  </si>
  <si>
    <t>пр. 9-55</t>
  </si>
  <si>
    <t>пр. 26-34,97-102</t>
  </si>
  <si>
    <t>пр. 34-90</t>
  </si>
  <si>
    <t>ВЛ 10 кВ фид.5 РП Печетово отпайка на Салово</t>
  </si>
  <si>
    <t>ВЛ 10 кВ Ф 3 ПС Сотское</t>
  </si>
  <si>
    <t>ВЛ 10 кВ Фид. 8 ПС Стоянцы отпайка на Вандышево</t>
  </si>
  <si>
    <t>ВЛ 10 кВ № 34 ПС Михайловское</t>
  </si>
  <si>
    <t>мех.</t>
  </si>
  <si>
    <t>сентябрь</t>
  </si>
  <si>
    <t>ВЛ-110кВ Понизовье-Торопец</t>
  </si>
  <si>
    <t>ВЛ-35кВ Нерль-Белый Городок</t>
  </si>
  <si>
    <t>ВЛ-35кВ Ильинское-Сотское</t>
  </si>
  <si>
    <t>ВЛ-35кВ Затверецкая-ПС№17</t>
  </si>
  <si>
    <t>ВЛ-35кВ Беле Кушаль-ПС№17</t>
  </si>
  <si>
    <t>ВЛ-35кВ Лазурная-Гришкино</t>
  </si>
  <si>
    <t>ВЛ-110кВ Осташков-Н.Рожок</t>
  </si>
  <si>
    <t>Нелидовский УСЛ</t>
  </si>
  <si>
    <t>Кимрский УСЛ</t>
  </si>
  <si>
    <t>Тверской УСЛ</t>
  </si>
  <si>
    <t>Торжокский УСЛ</t>
  </si>
  <si>
    <t>VL110-001291</t>
  </si>
  <si>
    <t>VL035-002612</t>
  </si>
  <si>
    <t>VL035-001822</t>
  </si>
  <si>
    <t>VL035-001869</t>
  </si>
  <si>
    <t>VL035-001870</t>
  </si>
  <si>
    <t>VL110-000950</t>
  </si>
  <si>
    <t>VL035-001832</t>
  </si>
  <si>
    <t>VS010-0004970</t>
  </si>
  <si>
    <t>VS010-0006177</t>
  </si>
  <si>
    <t>VS010-0005742</t>
  </si>
  <si>
    <t>VS010-0006694</t>
  </si>
  <si>
    <t>ИТОГО по филиалу ОАО "МРСК Центра" - "Тверьэнерго"</t>
  </si>
  <si>
    <t>VS010-0005912</t>
  </si>
  <si>
    <t>ВЛ 10 кВ Дудорово-1 от ПС 35/10кВ Высокое</t>
  </si>
  <si>
    <t>VS010-0005964</t>
  </si>
  <si>
    <t>ВЛ 10 кВ Дудорово-2 от ПС 35/10кВ Высокое</t>
  </si>
  <si>
    <t>Торжокский РЭС</t>
  </si>
  <si>
    <t>ВЛ-10кВ фидер № 14 ПС № 89 Хим.институт</t>
  </si>
  <si>
    <t>Калининский РЭС</t>
  </si>
  <si>
    <t>VS010-0008316</t>
  </si>
  <si>
    <t>Западнодвинский РЭС</t>
  </si>
  <si>
    <t>измельчение порубочных остатков до щепы</t>
  </si>
  <si>
    <t>Детализация объемов работ на выполнение комплекса работ по приведению трасс ВЛ в нормативное состояние филиала ОАО "МРСК Центра" - "Тверьэнерго" на 2013 год</t>
  </si>
  <si>
    <t xml:space="preserve">Приложение к ТЗ на выполнение комплекса работ по приведению трасс ВЛ в нормативное состояние.  </t>
  </si>
  <si>
    <t>ВЛ 10 кВ фид.№21 от ПС Западная Двина</t>
  </si>
  <si>
    <t>VS010-0005946</t>
  </si>
  <si>
    <t>пр. 22-24,27-42, отп.на ЛР9 пр.оп. 1-4,9-10,11-13,22-23,27-28,33-41</t>
  </si>
  <si>
    <t>пр. 28-34.95-106.119-126</t>
  </si>
  <si>
    <t>пр. 13-15,32-34,34-35,36-37,45-47,50-85.</t>
  </si>
  <si>
    <t>пр.1-2,13-15,19-21,22-25,26-27,28-29,32-34,39-49,53-57,61-62,64-65,66-76,79-80,91-92,101-111,112-148,149-150,151-152,153-154,155-156,158-167,168-179. Отп. Орлово 119-11. Отп.Костыгово 1-2. Отп.Бродыгино 1-2.</t>
  </si>
  <si>
    <t>пр.158-165,203/30-203/35</t>
  </si>
  <si>
    <t>пр.1-16,32-34,38-39,50-54,56-58,64-65,86-87.</t>
  </si>
  <si>
    <t>пр.9-10,23-24,40-55,60-62,69-72.</t>
  </si>
  <si>
    <t>пр.3-4,6-7,8-9,11-13,15-17,20-22,25-26,27-28,29-34,35-36,37-38,43-44,46-47,54-58,64-65.</t>
  </si>
  <si>
    <t>пр,78-101,229/25-229/43</t>
  </si>
  <si>
    <t>пр.192-236</t>
  </si>
  <si>
    <t>пр.9-10,19-30,31-42.</t>
  </si>
  <si>
    <t>VS010-0008673-505</t>
  </si>
  <si>
    <t>Объем выполняемых работ, га/км</t>
  </si>
  <si>
    <t>ВЛ 10 кВ фид. 5 ПС Неклюдово (отп.на Медвед.)</t>
  </si>
  <si>
    <t>Объем выполняемых работ, га</t>
  </si>
  <si>
    <t>Объем выполняемых работ, км</t>
  </si>
  <si>
    <t>3,96/16,69</t>
  </si>
  <si>
    <t>6,44/12,58</t>
  </si>
  <si>
    <t>1,69/9,9</t>
  </si>
  <si>
    <t>23/15</t>
  </si>
  <si>
    <t>12,2/24,57</t>
  </si>
  <si>
    <t>7,69/18,16</t>
  </si>
  <si>
    <t>6,93/9,82</t>
  </si>
  <si>
    <t>9,25/14,48</t>
  </si>
  <si>
    <t>5/35,22</t>
  </si>
  <si>
    <t>6,16/40,02</t>
  </si>
  <si>
    <t>12,19/13,55</t>
  </si>
  <si>
    <t>10-174,180-183,193-198.</t>
  </si>
  <si>
    <t>43/34,9</t>
  </si>
  <si>
    <t>ВЛ-35кВ ПС№17-Головино</t>
  </si>
  <si>
    <t>VL035-001699</t>
  </si>
  <si>
    <t>пр.5-6,12-13,32-33,46-47,62-64,81-82,193-195.</t>
  </si>
  <si>
    <t>5,7/40,7</t>
  </si>
  <si>
    <t>15,55/15,79</t>
  </si>
  <si>
    <t>3,66/4,48</t>
  </si>
  <si>
    <t>7,98/7,2</t>
  </si>
  <si>
    <t>3,2/3,94</t>
  </si>
  <si>
    <t>173,6/317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</si>
</sst>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</cellStyleXfs>
  <cellXfs count="3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6">
    <cellStyle name="Обычный" xfId="0" builtinId="0"/>
    <cellStyle name="Обычный 10" xfId="6"/>
    <cellStyle name="Обычный 2" xfId="4"/>
    <cellStyle name="Обычный 2 10" xfId="7"/>
    <cellStyle name="Обычный 2 2 2" xfId="14"/>
    <cellStyle name="Обычный 2 3 2" xfId="3"/>
    <cellStyle name="Обычный 2 74" xfId="13"/>
    <cellStyle name="Обычный 209" xfId="5"/>
    <cellStyle name="Обычный 234" xfId="10"/>
    <cellStyle name="Обычный 234 2 2 6" xfId="8"/>
    <cellStyle name="Обычный 234 4 2" xfId="11"/>
    <cellStyle name="Обычный 236 2 6" xfId="9"/>
    <cellStyle name="Обычный 3" xfId="1"/>
    <cellStyle name="Обычный 4" xfId="15"/>
    <cellStyle name="Обычный 4 2" xfId="12"/>
    <cellStyle name="Обычный 8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view="pageBreakPreview" zoomScale="70" zoomScaleNormal="100" zoomScaleSheetLayoutView="70" workbookViewId="0">
      <selection activeCell="K10" sqref="K10"/>
    </sheetView>
  </sheetViews>
  <sheetFormatPr defaultRowHeight="15" x14ac:dyDescent="0.25"/>
  <cols>
    <col min="1" max="1" width="20.140625" style="8" customWidth="1"/>
    <col min="2" max="2" width="21.42578125" customWidth="1"/>
    <col min="3" max="3" width="35.28515625" style="10" customWidth="1"/>
    <col min="4" max="4" width="6.140625" customWidth="1"/>
    <col min="5" max="5" width="13.85546875" customWidth="1"/>
    <col min="6" max="6" width="40.85546875" customWidth="1"/>
    <col min="7" max="7" width="10.5703125" customWidth="1"/>
    <col min="8" max="9" width="17.42578125" customWidth="1"/>
    <col min="10" max="10" width="17.42578125" hidden="1" customWidth="1"/>
    <col min="11" max="11" width="22.28515625" customWidth="1"/>
    <col min="12" max="12" width="9.140625" customWidth="1"/>
    <col min="13" max="13" width="9.5703125" customWidth="1"/>
    <col min="14" max="14" width="14" style="6" customWidth="1"/>
    <col min="15" max="15" width="33.5703125" bestFit="1" customWidth="1"/>
  </cols>
  <sheetData>
    <row r="1" spans="1:15" s="18" customFormat="1" ht="15" customHeight="1" x14ac:dyDescent="0.25">
      <c r="A1" s="16"/>
      <c r="B1" s="17"/>
      <c r="C1" s="16"/>
      <c r="D1" s="17"/>
      <c r="E1" s="17"/>
      <c r="F1" s="34" t="s">
        <v>62</v>
      </c>
      <c r="G1" s="34"/>
      <c r="H1" s="34"/>
      <c r="I1" s="34"/>
      <c r="J1" s="34"/>
      <c r="K1" s="34"/>
      <c r="L1" s="34"/>
      <c r="M1" s="34"/>
      <c r="N1" s="34"/>
    </row>
    <row r="2" spans="1:15" s="18" customFormat="1" ht="15.75" x14ac:dyDescent="0.25">
      <c r="A2" s="16"/>
      <c r="B2" s="17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9"/>
    </row>
    <row r="3" spans="1:15" s="18" customFormat="1" ht="15.75" x14ac:dyDescent="0.25">
      <c r="A3" s="35" t="s">
        <v>61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x14ac:dyDescent="0.25">
      <c r="A4" s="7"/>
      <c r="B4" s="1"/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5"/>
    </row>
    <row r="5" spans="1:15" ht="34.5" customHeight="1" x14ac:dyDescent="0.25">
      <c r="A5" s="33" t="s">
        <v>0</v>
      </c>
      <c r="B5" s="33" t="s">
        <v>5</v>
      </c>
      <c r="C5" s="33" t="s">
        <v>1</v>
      </c>
      <c r="D5" s="33" t="s">
        <v>2</v>
      </c>
      <c r="E5" s="33" t="s">
        <v>3</v>
      </c>
      <c r="F5" s="31" t="s">
        <v>6</v>
      </c>
      <c r="G5" s="33" t="s">
        <v>4</v>
      </c>
      <c r="H5" s="31" t="s">
        <v>79</v>
      </c>
      <c r="I5" s="31" t="s">
        <v>80</v>
      </c>
      <c r="J5" s="31" t="s">
        <v>77</v>
      </c>
      <c r="K5" s="33" t="s">
        <v>14</v>
      </c>
      <c r="L5" s="36" t="s">
        <v>9</v>
      </c>
      <c r="M5" s="37"/>
      <c r="N5" s="33" t="s">
        <v>7</v>
      </c>
    </row>
    <row r="6" spans="1:15" ht="32.25" customHeight="1" x14ac:dyDescent="0.25">
      <c r="A6" s="33"/>
      <c r="B6" s="33"/>
      <c r="C6" s="33"/>
      <c r="D6" s="33"/>
      <c r="E6" s="33"/>
      <c r="F6" s="32"/>
      <c r="G6" s="33"/>
      <c r="H6" s="32"/>
      <c r="I6" s="32"/>
      <c r="J6" s="32"/>
      <c r="K6" s="33"/>
      <c r="L6" s="11" t="s">
        <v>10</v>
      </c>
      <c r="M6" s="11" t="s">
        <v>11</v>
      </c>
      <c r="N6" s="33"/>
    </row>
    <row r="7" spans="1:15" ht="38.25" x14ac:dyDescent="0.25">
      <c r="A7" s="11" t="s">
        <v>15</v>
      </c>
      <c r="B7" s="11" t="s">
        <v>59</v>
      </c>
      <c r="C7" s="20" t="s">
        <v>63</v>
      </c>
      <c r="D7" s="11">
        <v>10</v>
      </c>
      <c r="E7" s="11" t="s">
        <v>64</v>
      </c>
      <c r="F7" s="11" t="s">
        <v>65</v>
      </c>
      <c r="G7" s="11" t="s">
        <v>26</v>
      </c>
      <c r="H7" s="11">
        <v>3.2</v>
      </c>
      <c r="I7" s="21">
        <v>3.94</v>
      </c>
      <c r="J7" s="21" t="s">
        <v>101</v>
      </c>
      <c r="K7" s="15" t="s">
        <v>60</v>
      </c>
      <c r="L7" s="11" t="s">
        <v>27</v>
      </c>
      <c r="M7" s="11" t="s">
        <v>27</v>
      </c>
      <c r="N7" s="23"/>
    </row>
    <row r="8" spans="1:15" ht="38.25" x14ac:dyDescent="0.25">
      <c r="A8" s="11" t="s">
        <v>15</v>
      </c>
      <c r="B8" s="14" t="s">
        <v>57</v>
      </c>
      <c r="C8" s="20" t="s">
        <v>56</v>
      </c>
      <c r="D8" s="14">
        <v>10</v>
      </c>
      <c r="E8" s="11" t="s">
        <v>58</v>
      </c>
      <c r="F8" s="14" t="s">
        <v>66</v>
      </c>
      <c r="G8" s="11" t="s">
        <v>26</v>
      </c>
      <c r="H8" s="14">
        <v>3.96</v>
      </c>
      <c r="I8" s="14">
        <v>16.690000000000001</v>
      </c>
      <c r="J8" s="14" t="s">
        <v>81</v>
      </c>
      <c r="K8" s="15" t="s">
        <v>60</v>
      </c>
      <c r="L8" s="11" t="s">
        <v>27</v>
      </c>
      <c r="M8" s="11" t="s">
        <v>27</v>
      </c>
      <c r="N8" s="23"/>
      <c r="O8" s="12"/>
    </row>
    <row r="9" spans="1:15" ht="38.25" x14ac:dyDescent="0.25">
      <c r="A9" s="11" t="s">
        <v>15</v>
      </c>
      <c r="B9" s="11" t="s">
        <v>17</v>
      </c>
      <c r="C9" s="20" t="s">
        <v>78</v>
      </c>
      <c r="D9" s="11">
        <v>10</v>
      </c>
      <c r="E9" s="11" t="s">
        <v>76</v>
      </c>
      <c r="F9" s="11" t="s">
        <v>18</v>
      </c>
      <c r="G9" s="11" t="s">
        <v>26</v>
      </c>
      <c r="H9" s="11">
        <v>3.66</v>
      </c>
      <c r="I9" s="21">
        <v>4.4800000000000004</v>
      </c>
      <c r="J9" s="21" t="s">
        <v>99</v>
      </c>
      <c r="K9" s="15" t="s">
        <v>60</v>
      </c>
      <c r="L9" s="11" t="s">
        <v>27</v>
      </c>
      <c r="M9" s="11" t="s">
        <v>27</v>
      </c>
      <c r="N9" s="21"/>
      <c r="O9" s="12"/>
    </row>
    <row r="10" spans="1:15" ht="38.25" x14ac:dyDescent="0.25">
      <c r="A10" s="11" t="s">
        <v>15</v>
      </c>
      <c r="B10" s="11" t="s">
        <v>17</v>
      </c>
      <c r="C10" s="20" t="s">
        <v>22</v>
      </c>
      <c r="D10" s="11">
        <v>10</v>
      </c>
      <c r="E10" s="11" t="s">
        <v>49</v>
      </c>
      <c r="F10" s="11" t="s">
        <v>19</v>
      </c>
      <c r="G10" s="11" t="s">
        <v>26</v>
      </c>
      <c r="H10" s="11">
        <v>6.44</v>
      </c>
      <c r="I10" s="21">
        <v>12.58</v>
      </c>
      <c r="J10" s="21" t="s">
        <v>82</v>
      </c>
      <c r="K10" s="15" t="s">
        <v>60</v>
      </c>
      <c r="L10" s="11" t="s">
        <v>27</v>
      </c>
      <c r="M10" s="11" t="s">
        <v>27</v>
      </c>
      <c r="N10" s="21"/>
      <c r="O10" s="12"/>
    </row>
    <row r="11" spans="1:15" ht="38.25" x14ac:dyDescent="0.25">
      <c r="A11" s="11" t="s">
        <v>15</v>
      </c>
      <c r="B11" s="11" t="s">
        <v>17</v>
      </c>
      <c r="C11" s="20" t="s">
        <v>23</v>
      </c>
      <c r="D11" s="11">
        <v>10</v>
      </c>
      <c r="E11" s="11" t="s">
        <v>47</v>
      </c>
      <c r="F11" s="11" t="s">
        <v>20</v>
      </c>
      <c r="G11" s="11" t="s">
        <v>26</v>
      </c>
      <c r="H11" s="11">
        <v>1.69</v>
      </c>
      <c r="I11" s="21">
        <v>9.9</v>
      </c>
      <c r="J11" s="21" t="s">
        <v>83</v>
      </c>
      <c r="K11" s="15" t="s">
        <v>60</v>
      </c>
      <c r="L11" s="11" t="s">
        <v>27</v>
      </c>
      <c r="M11" s="11" t="s">
        <v>27</v>
      </c>
      <c r="N11" s="21"/>
      <c r="O11" s="12"/>
    </row>
    <row r="12" spans="1:15" ht="38.25" x14ac:dyDescent="0.25">
      <c r="A12" s="11" t="s">
        <v>15</v>
      </c>
      <c r="B12" s="11" t="s">
        <v>17</v>
      </c>
      <c r="C12" s="20" t="s">
        <v>24</v>
      </c>
      <c r="D12" s="11">
        <v>10</v>
      </c>
      <c r="E12" s="11" t="s">
        <v>48</v>
      </c>
      <c r="F12" s="11" t="s">
        <v>21</v>
      </c>
      <c r="G12" s="11" t="s">
        <v>26</v>
      </c>
      <c r="H12" s="11">
        <v>7.98</v>
      </c>
      <c r="I12" s="21">
        <v>7.2</v>
      </c>
      <c r="J12" s="21" t="s">
        <v>100</v>
      </c>
      <c r="K12" s="15" t="s">
        <v>60</v>
      </c>
      <c r="L12" s="11" t="s">
        <v>27</v>
      </c>
      <c r="M12" s="11" t="s">
        <v>27</v>
      </c>
      <c r="N12" s="21"/>
      <c r="O12" s="12"/>
    </row>
    <row r="13" spans="1:15" ht="38.25" x14ac:dyDescent="0.25">
      <c r="A13" s="11" t="s">
        <v>15</v>
      </c>
      <c r="B13" s="11" t="s">
        <v>36</v>
      </c>
      <c r="C13" s="20" t="s">
        <v>29</v>
      </c>
      <c r="D13" s="11">
        <v>35</v>
      </c>
      <c r="E13" s="11" t="s">
        <v>40</v>
      </c>
      <c r="F13" s="11" t="s">
        <v>92</v>
      </c>
      <c r="G13" s="22" t="s">
        <v>26</v>
      </c>
      <c r="H13" s="11">
        <v>43</v>
      </c>
      <c r="I13" s="21">
        <v>34.9</v>
      </c>
      <c r="J13" s="21" t="s">
        <v>93</v>
      </c>
      <c r="K13" s="15" t="s">
        <v>60</v>
      </c>
      <c r="L13" s="11" t="s">
        <v>27</v>
      </c>
      <c r="M13" s="11" t="s">
        <v>27</v>
      </c>
      <c r="N13" s="23"/>
      <c r="O13" s="12"/>
    </row>
    <row r="14" spans="1:15" ht="38.25" x14ac:dyDescent="0.25">
      <c r="A14" s="11" t="s">
        <v>15</v>
      </c>
      <c r="B14" s="11" t="s">
        <v>36</v>
      </c>
      <c r="C14" s="20" t="s">
        <v>30</v>
      </c>
      <c r="D14" s="11">
        <v>35</v>
      </c>
      <c r="E14" s="11" t="s">
        <v>41</v>
      </c>
      <c r="F14" s="11" t="s">
        <v>67</v>
      </c>
      <c r="G14" s="11" t="s">
        <v>26</v>
      </c>
      <c r="H14" s="11">
        <v>23</v>
      </c>
      <c r="I14" s="21">
        <v>15</v>
      </c>
      <c r="J14" s="21" t="s">
        <v>84</v>
      </c>
      <c r="K14" s="15" t="s">
        <v>60</v>
      </c>
      <c r="L14" s="11" t="s">
        <v>27</v>
      </c>
      <c r="M14" s="11" t="s">
        <v>27</v>
      </c>
      <c r="N14" s="23"/>
      <c r="O14" s="12"/>
    </row>
    <row r="15" spans="1:15" ht="63.75" x14ac:dyDescent="0.25">
      <c r="A15" s="11" t="s">
        <v>15</v>
      </c>
      <c r="B15" s="11" t="s">
        <v>16</v>
      </c>
      <c r="C15" s="20" t="s">
        <v>25</v>
      </c>
      <c r="D15" s="11">
        <v>10</v>
      </c>
      <c r="E15" s="11" t="s">
        <v>46</v>
      </c>
      <c r="F15" s="11" t="s">
        <v>68</v>
      </c>
      <c r="G15" s="11" t="s">
        <v>26</v>
      </c>
      <c r="H15" s="11">
        <v>15.55</v>
      </c>
      <c r="I15" s="21">
        <v>15.79</v>
      </c>
      <c r="J15" s="21" t="s">
        <v>98</v>
      </c>
      <c r="K15" s="15" t="s">
        <v>60</v>
      </c>
      <c r="L15" s="11" t="s">
        <v>27</v>
      </c>
      <c r="M15" s="11" t="s">
        <v>27</v>
      </c>
      <c r="N15" s="23"/>
      <c r="O15" s="12"/>
    </row>
    <row r="16" spans="1:15" ht="38.25" x14ac:dyDescent="0.25">
      <c r="A16" s="11" t="s">
        <v>15</v>
      </c>
      <c r="B16" s="11" t="s">
        <v>35</v>
      </c>
      <c r="C16" s="20" t="s">
        <v>28</v>
      </c>
      <c r="D16" s="11">
        <v>110</v>
      </c>
      <c r="E16" s="11" t="s">
        <v>39</v>
      </c>
      <c r="F16" s="11" t="s">
        <v>69</v>
      </c>
      <c r="G16" s="11" t="s">
        <v>26</v>
      </c>
      <c r="H16" s="11">
        <v>12.2</v>
      </c>
      <c r="I16" s="21">
        <v>24.57</v>
      </c>
      <c r="J16" s="21" t="s">
        <v>85</v>
      </c>
      <c r="K16" s="15" t="s">
        <v>60</v>
      </c>
      <c r="L16" s="11" t="s">
        <v>27</v>
      </c>
      <c r="M16" s="11" t="s">
        <v>27</v>
      </c>
      <c r="N16" s="23"/>
      <c r="O16" s="12"/>
    </row>
    <row r="17" spans="1:15" ht="38.25" x14ac:dyDescent="0.25">
      <c r="A17" s="11" t="s">
        <v>15</v>
      </c>
      <c r="B17" s="11" t="s">
        <v>37</v>
      </c>
      <c r="C17" s="20" t="s">
        <v>31</v>
      </c>
      <c r="D17" s="11">
        <v>35</v>
      </c>
      <c r="E17" s="11" t="s">
        <v>45</v>
      </c>
      <c r="F17" s="11" t="s">
        <v>70</v>
      </c>
      <c r="G17" s="11" t="s">
        <v>26</v>
      </c>
      <c r="H17" s="11">
        <v>7.69</v>
      </c>
      <c r="I17" s="21">
        <v>18.16</v>
      </c>
      <c r="J17" s="21" t="s">
        <v>86</v>
      </c>
      <c r="K17" s="15" t="s">
        <v>60</v>
      </c>
      <c r="L17" s="11" t="s">
        <v>27</v>
      </c>
      <c r="M17" s="11" t="s">
        <v>27</v>
      </c>
      <c r="N17" s="23"/>
    </row>
    <row r="18" spans="1:15" ht="38.25" x14ac:dyDescent="0.25">
      <c r="A18" s="11" t="s">
        <v>15</v>
      </c>
      <c r="B18" s="11" t="s">
        <v>37</v>
      </c>
      <c r="C18" s="20" t="s">
        <v>32</v>
      </c>
      <c r="D18" s="11">
        <v>35</v>
      </c>
      <c r="E18" s="11" t="s">
        <v>42</v>
      </c>
      <c r="F18" s="11" t="s">
        <v>71</v>
      </c>
      <c r="G18" s="11" t="s">
        <v>26</v>
      </c>
      <c r="H18" s="11">
        <v>6.93</v>
      </c>
      <c r="I18" s="21">
        <v>9.82</v>
      </c>
      <c r="J18" s="21" t="s">
        <v>87</v>
      </c>
      <c r="K18" s="15" t="s">
        <v>60</v>
      </c>
      <c r="L18" s="11" t="s">
        <v>27</v>
      </c>
      <c r="M18" s="11" t="s">
        <v>27</v>
      </c>
      <c r="N18" s="23"/>
      <c r="O18" s="12"/>
    </row>
    <row r="19" spans="1:15" ht="38.25" x14ac:dyDescent="0.25">
      <c r="A19" s="25" t="s">
        <v>15</v>
      </c>
      <c r="B19" s="25" t="s">
        <v>37</v>
      </c>
      <c r="C19" s="20" t="s">
        <v>94</v>
      </c>
      <c r="D19" s="25">
        <v>35</v>
      </c>
      <c r="E19" s="25" t="s">
        <v>95</v>
      </c>
      <c r="F19" s="25" t="s">
        <v>96</v>
      </c>
      <c r="G19" s="25" t="s">
        <v>26</v>
      </c>
      <c r="H19" s="25">
        <v>5.7</v>
      </c>
      <c r="I19" s="25">
        <v>40.700000000000003</v>
      </c>
      <c r="J19" s="25" t="s">
        <v>97</v>
      </c>
      <c r="K19" s="15" t="s">
        <v>60</v>
      </c>
      <c r="L19" s="25" t="s">
        <v>27</v>
      </c>
      <c r="M19" s="25" t="s">
        <v>27</v>
      </c>
      <c r="N19" s="23"/>
      <c r="O19" s="24"/>
    </row>
    <row r="20" spans="1:15" ht="38.25" x14ac:dyDescent="0.25">
      <c r="A20" s="11" t="s">
        <v>15</v>
      </c>
      <c r="B20" s="11" t="s">
        <v>37</v>
      </c>
      <c r="C20" s="20" t="s">
        <v>33</v>
      </c>
      <c r="D20" s="11">
        <v>35</v>
      </c>
      <c r="E20" s="11" t="s">
        <v>43</v>
      </c>
      <c r="F20" s="11" t="s">
        <v>72</v>
      </c>
      <c r="G20" s="11" t="s">
        <v>26</v>
      </c>
      <c r="H20" s="11">
        <v>9.25</v>
      </c>
      <c r="I20" s="21">
        <v>14.48</v>
      </c>
      <c r="J20" s="21" t="s">
        <v>88</v>
      </c>
      <c r="K20" s="15" t="s">
        <v>60</v>
      </c>
      <c r="L20" s="11" t="s">
        <v>27</v>
      </c>
      <c r="M20" s="11" t="s">
        <v>27</v>
      </c>
      <c r="N20" s="23"/>
      <c r="O20" s="12"/>
    </row>
    <row r="21" spans="1:15" ht="38.25" x14ac:dyDescent="0.25">
      <c r="A21" s="11" t="s">
        <v>15</v>
      </c>
      <c r="B21" s="11" t="s">
        <v>55</v>
      </c>
      <c r="C21" s="20" t="s">
        <v>52</v>
      </c>
      <c r="D21" s="11">
        <v>10</v>
      </c>
      <c r="E21" s="11" t="s">
        <v>51</v>
      </c>
      <c r="F21" s="11" t="s">
        <v>73</v>
      </c>
      <c r="G21" s="11" t="s">
        <v>26</v>
      </c>
      <c r="H21" s="11">
        <v>5</v>
      </c>
      <c r="I21" s="21">
        <v>35.22</v>
      </c>
      <c r="J21" s="21" t="s">
        <v>89</v>
      </c>
      <c r="K21" s="15" t="s">
        <v>60</v>
      </c>
      <c r="L21" s="11" t="s">
        <v>27</v>
      </c>
      <c r="M21" s="11" t="s">
        <v>27</v>
      </c>
      <c r="N21" s="23"/>
      <c r="O21" s="12"/>
    </row>
    <row r="22" spans="1:15" ht="38.25" x14ac:dyDescent="0.25">
      <c r="A22" s="11" t="s">
        <v>15</v>
      </c>
      <c r="B22" s="11" t="s">
        <v>55</v>
      </c>
      <c r="C22" s="20" t="s">
        <v>54</v>
      </c>
      <c r="D22" s="11">
        <v>10</v>
      </c>
      <c r="E22" s="11" t="s">
        <v>53</v>
      </c>
      <c r="F22" s="11" t="s">
        <v>74</v>
      </c>
      <c r="G22" s="11" t="s">
        <v>26</v>
      </c>
      <c r="H22" s="11">
        <v>6.16</v>
      </c>
      <c r="I22" s="21">
        <v>40.020000000000003</v>
      </c>
      <c r="J22" s="21" t="s">
        <v>90</v>
      </c>
      <c r="K22" s="15" t="s">
        <v>60</v>
      </c>
      <c r="L22" s="11" t="s">
        <v>27</v>
      </c>
      <c r="M22" s="11" t="s">
        <v>27</v>
      </c>
      <c r="N22" s="23"/>
      <c r="O22" s="12"/>
    </row>
    <row r="23" spans="1:15" ht="38.25" x14ac:dyDescent="0.25">
      <c r="A23" s="11" t="s">
        <v>15</v>
      </c>
      <c r="B23" s="11" t="s">
        <v>38</v>
      </c>
      <c r="C23" s="20" t="s">
        <v>34</v>
      </c>
      <c r="D23" s="11">
        <v>110</v>
      </c>
      <c r="E23" s="11" t="s">
        <v>44</v>
      </c>
      <c r="F23" s="11" t="s">
        <v>75</v>
      </c>
      <c r="G23" s="11" t="s">
        <v>26</v>
      </c>
      <c r="H23" s="11">
        <v>12.19</v>
      </c>
      <c r="I23" s="21">
        <v>13.55</v>
      </c>
      <c r="J23" s="21" t="s">
        <v>91</v>
      </c>
      <c r="K23" s="15" t="s">
        <v>60</v>
      </c>
      <c r="L23" s="11" t="s">
        <v>27</v>
      </c>
      <c r="M23" s="11" t="s">
        <v>27</v>
      </c>
      <c r="N23" s="23"/>
      <c r="O23" s="12"/>
    </row>
    <row r="24" spans="1:15" x14ac:dyDescent="0.25">
      <c r="A24" s="28" t="s">
        <v>50</v>
      </c>
      <c r="B24" s="29"/>
      <c r="C24" s="30"/>
      <c r="D24" s="4"/>
      <c r="E24" s="4"/>
      <c r="F24" s="4"/>
      <c r="G24" s="4"/>
      <c r="H24" s="13">
        <f>SUM(H7:H23)</f>
        <v>173.6</v>
      </c>
      <c r="I24" s="13">
        <f>SUM(I7:I23)</f>
        <v>316.99999999999994</v>
      </c>
      <c r="J24" s="13" t="s">
        <v>102</v>
      </c>
      <c r="K24" s="4"/>
      <c r="L24" s="4"/>
      <c r="M24" s="4"/>
      <c r="N24" s="13"/>
    </row>
    <row r="26" spans="1:15" x14ac:dyDescent="0.25">
      <c r="L26" s="2"/>
    </row>
    <row r="27" spans="1:15" hidden="1" x14ac:dyDescent="0.25">
      <c r="D27" s="26" t="s">
        <v>13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5" hidden="1" x14ac:dyDescent="0.25">
      <c r="K28" s="3" t="s">
        <v>12</v>
      </c>
      <c r="L28" s="3" t="s">
        <v>8</v>
      </c>
    </row>
    <row r="29" spans="1:15" x14ac:dyDescent="0.25">
      <c r="A29"/>
      <c r="N29"/>
    </row>
    <row r="30" spans="1:15" x14ac:dyDescent="0.25">
      <c r="A30"/>
      <c r="N30"/>
    </row>
    <row r="31" spans="1:15" x14ac:dyDescent="0.25">
      <c r="A31"/>
      <c r="N31"/>
    </row>
    <row r="32" spans="1:15" x14ac:dyDescent="0.25">
      <c r="A32"/>
      <c r="N32"/>
    </row>
    <row r="33" spans="1:14" x14ac:dyDescent="0.25">
      <c r="A33"/>
      <c r="N33"/>
    </row>
    <row r="34" spans="1:14" x14ac:dyDescent="0.25">
      <c r="A34"/>
      <c r="N34"/>
    </row>
    <row r="35" spans="1:14" x14ac:dyDescent="0.25">
      <c r="A35"/>
      <c r="N35"/>
    </row>
    <row r="36" spans="1:14" x14ac:dyDescent="0.25">
      <c r="A36"/>
      <c r="N36"/>
    </row>
    <row r="37" spans="1:14" x14ac:dyDescent="0.25">
      <c r="A37"/>
      <c r="N37"/>
    </row>
    <row r="38" spans="1:14" x14ac:dyDescent="0.25">
      <c r="A38"/>
      <c r="N38"/>
    </row>
    <row r="39" spans="1:14" x14ac:dyDescent="0.25">
      <c r="A39"/>
      <c r="N39"/>
    </row>
    <row r="40" spans="1:14" x14ac:dyDescent="0.25">
      <c r="A40"/>
      <c r="N40"/>
    </row>
    <row r="41" spans="1:14" x14ac:dyDescent="0.25">
      <c r="A41"/>
      <c r="N41"/>
    </row>
    <row r="42" spans="1:14" x14ac:dyDescent="0.25">
      <c r="A42"/>
      <c r="N42"/>
    </row>
    <row r="43" spans="1:14" x14ac:dyDescent="0.25">
      <c r="A43"/>
      <c r="N43"/>
    </row>
    <row r="44" spans="1:14" x14ac:dyDescent="0.25">
      <c r="A44"/>
      <c r="N44"/>
    </row>
    <row r="45" spans="1:14" x14ac:dyDescent="0.25">
      <c r="A45"/>
      <c r="N45"/>
    </row>
    <row r="46" spans="1:14" x14ac:dyDescent="0.25">
      <c r="A46"/>
      <c r="N46"/>
    </row>
    <row r="49" spans="3:4" x14ac:dyDescent="0.25">
      <c r="C49" s="10">
        <v>317</v>
      </c>
      <c r="D49">
        <f>SUM(P8:P23)</f>
        <v>0</v>
      </c>
    </row>
  </sheetData>
  <autoFilter ref="A6:N24"/>
  <sortState ref="O7:P22">
    <sortCondition ref="O7:O22"/>
  </sortState>
  <mergeCells count="17">
    <mergeCell ref="F1:N1"/>
    <mergeCell ref="A3:N3"/>
    <mergeCell ref="L5:M5"/>
    <mergeCell ref="F5:F6"/>
    <mergeCell ref="A5:A6"/>
    <mergeCell ref="B5:B6"/>
    <mergeCell ref="C5:C6"/>
    <mergeCell ref="D5:D6"/>
    <mergeCell ref="E5:E6"/>
    <mergeCell ref="G5:G6"/>
    <mergeCell ref="D27:N27"/>
    <mergeCell ref="A24:C24"/>
    <mergeCell ref="H5:H6"/>
    <mergeCell ref="K5:K6"/>
    <mergeCell ref="N5:N6"/>
    <mergeCell ref="J5:J6"/>
    <mergeCell ref="I5:I6"/>
  </mergeCells>
  <pageMargins left="0.11811023622047245" right="0" top="0.35433070866141736" bottom="0.15748031496062992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2013-06-21T04:08:17Z</dcterms:modified>
</cp:coreProperties>
</file>